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60" windowWidth="19035" windowHeight="13620"/>
  </bookViews>
  <sheets>
    <sheet name="Детали трубопроводов" sheetId="1" r:id="rId1"/>
  </sheets>
  <definedNames>
    <definedName name="_xlnm.Print_Area" localSheetId="0">'Детали трубопроводов'!$A$1:$AC$32</definedName>
  </definedNames>
  <calcPr calcId="125725" fullPrecision="0"/>
</workbook>
</file>

<file path=xl/calcChain.xml><?xml version="1.0" encoding="utf-8"?>
<calcChain xmlns="http://schemas.openxmlformats.org/spreadsheetml/2006/main">
  <c r="AD17" i="1"/>
  <c r="L17"/>
</calcChain>
</file>

<file path=xl/sharedStrings.xml><?xml version="1.0" encoding="utf-8"?>
<sst xmlns="http://schemas.openxmlformats.org/spreadsheetml/2006/main" count="180" uniqueCount="84">
  <si>
    <t>Идентифи-катор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</si>
  <si>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</si>
  <si>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</si>
  <si>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</si>
  <si>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</si>
  <si>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</si>
  <si>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</si>
  <si>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</si>
  <si>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</si>
  <si>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</si>
  <si>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</si>
  <si>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</si>
  <si>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</si>
  <si>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</si>
  <si>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</si>
  <si>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</si>
  <si>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</si>
  <si>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</si>
  <si>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</si>
  <si>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</si>
  <si>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</si>
  <si>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 xml:space="preserve"> Всего Базовая стоимость по смете, в ценах 2000 года, в руб.</t>
  </si>
  <si>
    <t>Категория ОК</t>
  </si>
  <si>
    <t>1</t>
  </si>
  <si>
    <t>28.СИО.211632431</t>
  </si>
  <si>
    <t>QJB</t>
  </si>
  <si>
    <t>Технологическая эстакада от здания 00UTH до пешеходно-производственного тоннеля 01UKZ Участок 4. Трубопровод азота высокого давления.</t>
  </si>
  <si>
    <t>в/д</t>
  </si>
  <si>
    <t>Труба 57х4</t>
  </si>
  <si>
    <t>ОСТ 24.125.30-89,     ТУ 14-3Р-55-2001</t>
  </si>
  <si>
    <t>Ст.20</t>
  </si>
  <si>
    <t>м</t>
  </si>
  <si>
    <t>-</t>
  </si>
  <si>
    <t>4ОК</t>
  </si>
  <si>
    <t>БЛ-01213</t>
  </si>
  <si>
    <t>БЛ-01214</t>
  </si>
  <si>
    <t>ЛСР 2-46.1-201тм п.180</t>
  </si>
  <si>
    <t>Оборудование</t>
  </si>
  <si>
    <t>Технологическая эстакада (00UTY)</t>
  </si>
  <si>
    <t>НИАЭП БКП-1/6</t>
  </si>
  <si>
    <t xml:space="preserve"> </t>
  </si>
  <si>
    <t>2</t>
  </si>
  <si>
    <t>28.СИО.211632432</t>
  </si>
  <si>
    <t>Труба 28х3</t>
  </si>
  <si>
    <t>ЛСР 2-46.1-201тм п.178</t>
  </si>
  <si>
    <t>воздушник</t>
  </si>
  <si>
    <t>3</t>
  </si>
  <si>
    <t>28.СИО.211632433</t>
  </si>
  <si>
    <t>Отвод 90* 57х4</t>
  </si>
  <si>
    <t>25ОСТ 24.125.32-89, ТУ 14-3Р-55-2001</t>
  </si>
  <si>
    <t>шт</t>
  </si>
  <si>
    <t>4</t>
  </si>
  <si>
    <t>28.СИО.211632434</t>
  </si>
  <si>
    <t>Штуцер Ду20</t>
  </si>
  <si>
    <t>02ОСТ 24.125.41-89, ТУ 14-3Р-55-2001</t>
  </si>
  <si>
    <t>ЛСР 2-46.1-201тм п.176</t>
  </si>
  <si>
    <t>5</t>
  </si>
  <si>
    <t>28.СИО.211632435</t>
  </si>
  <si>
    <t>Отвод 90* 28х3</t>
  </si>
  <si>
    <t>10ОСТ 24.125.32-89, ТУ 14-3Р-55-2001</t>
  </si>
  <si>
    <t>6</t>
  </si>
  <si>
    <t>28.СИО.211632436</t>
  </si>
  <si>
    <t>Опора скользящая однохомутовая 57</t>
  </si>
  <si>
    <t>10ОСТ 108.275.29-80</t>
  </si>
  <si>
    <t>угл</t>
  </si>
  <si>
    <t>ЛСР 2-46.1-201тм п.182</t>
  </si>
  <si>
    <t>7</t>
  </si>
  <si>
    <t>28.СИО.211632437</t>
  </si>
  <si>
    <t xml:space="preserve">Опора неподвижная однохомутовая 57 </t>
  </si>
  <si>
    <t>01ОСТ 108.275.25-80</t>
  </si>
  <si>
    <t>Итого:</t>
  </si>
  <si>
    <t>Цена за 1 кг., без НДС, руб.</t>
  </si>
  <si>
    <t>От Поставщика</t>
  </si>
  <si>
    <t>28.СИО.211677668</t>
  </si>
  <si>
    <t>8</t>
  </si>
  <si>
    <t>Спецификация 1.2. Поставка деталей трубопровода технологической эстакады для сооружения энергоблока № 1 Белорусской АЭС</t>
  </si>
  <si>
    <t>Приложение №1.1 к договору № ________________________________ от _______________</t>
  </si>
  <si>
    <t>От Покупателя</t>
  </si>
  <si>
    <t>Сумма НДС, руб.</t>
  </si>
  <si>
    <t>Срок доставки (с указанием конкретной даты)</t>
  </si>
  <si>
    <t>Номер чертежа, № Изм. (информация указана справочно)</t>
  </si>
  <si>
    <t>Номер специикации, № Изм. (информация указана справочно)</t>
  </si>
  <si>
    <t>Номер сметы, № Изм. (информация указана справочно)</t>
  </si>
  <si>
    <t>Разработчик РД (информация указана справочно)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</si>
</sst>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1" fillId="0" borderId="0" xfId="0" applyNumberFormat="1" applyFont="1" applyFill="1"/>
    <xf numFmtId="49" fontId="1" fillId="0" borderId="0" xfId="0" applyNumberFormat="1" applyFont="1" applyFill="1"/>
    <xf numFmtId="0" fontId="0" fillId="0" borderId="0" xfId="0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9" fontId="5" fillId="0" borderId="0" xfId="0" applyNumberFormat="1" applyFont="1" applyAlignment="1">
      <alignment horizontal="left" vertical="center"/>
    </xf>
    <xf numFmtId="4" fontId="0" fillId="0" borderId="5" xfId="0" applyNumberFormat="1" applyBorder="1" applyAlignment="1">
      <alignment horizontal="center" vertical="center" wrapText="1"/>
    </xf>
    <xf numFmtId="4" fontId="6" fillId="0" borderId="0" xfId="0" applyNumberFormat="1" applyFont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3" fillId="0" borderId="0" xfId="0" applyFont="1" applyFill="1"/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4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L31"/>
  <sheetViews>
    <sheetView tabSelected="1" view="pageBreakPreview" zoomScale="60" zoomScaleNormal="100" workbookViewId="0">
      <selection activeCell="W10" sqref="W10"/>
    </sheetView>
  </sheetViews>
  <sheetFormatPr defaultRowHeight="12.75"/>
  <cols>
    <col min="1" max="1" width="4.28515625" style="8" customWidth="1"/>
    <col min="2" max="2" width="17.140625" style="7" customWidth="1"/>
    <col min="3" max="3" width="5.5703125" style="7" customWidth="1"/>
    <col min="4" max="4" width="30.5703125" style="8" customWidth="1"/>
    <col min="5" max="5" width="5.28515625" style="7" customWidth="1"/>
    <col min="6" max="6" width="20" style="7" customWidth="1"/>
    <col min="7" max="7" width="15.7109375" style="7" customWidth="1"/>
    <col min="8" max="8" width="7.85546875" style="7" customWidth="1"/>
    <col min="9" max="9" width="9.7109375" style="9" customWidth="1"/>
    <col min="10" max="10" width="5.28515625" style="7" customWidth="1"/>
    <col min="11" max="11" width="6.7109375" style="7" customWidth="1"/>
    <col min="12" max="12" width="13" style="9" customWidth="1"/>
    <col min="13" max="13" width="5.7109375" style="7" customWidth="1"/>
    <col min="14" max="14" width="6.5703125" style="7" customWidth="1"/>
    <col min="15" max="15" width="6.28515625" style="7" customWidth="1"/>
    <col min="16" max="16" width="11.7109375" style="7" customWidth="1"/>
    <col min="17" max="17" width="12.7109375" style="7" customWidth="1"/>
    <col min="18" max="18" width="12" style="7" customWidth="1"/>
    <col min="19" max="19" width="14" style="7" customWidth="1"/>
    <col min="20" max="20" width="17" style="7" customWidth="1"/>
    <col min="21" max="21" width="10" style="8" customWidth="1"/>
    <col min="22" max="22" width="11" style="10" customWidth="1"/>
    <col min="23" max="23" width="12" style="10" customWidth="1"/>
    <col min="24" max="24" width="12" style="42" customWidth="1"/>
    <col min="25" max="25" width="12" style="10" customWidth="1"/>
    <col min="26" max="26" width="11.28515625" style="7" customWidth="1"/>
    <col min="27" max="27" width="11.28515625" style="41" customWidth="1"/>
    <col min="28" max="28" width="13.42578125" style="7" customWidth="1"/>
    <col min="29" max="29" width="15.140625" style="7" customWidth="1"/>
    <col min="30" max="30" width="15.7109375" style="10" hidden="1" customWidth="1"/>
  </cols>
  <sheetData>
    <row r="1" spans="1:38">
      <c r="T1" s="43" t="s">
        <v>76</v>
      </c>
    </row>
    <row r="3" spans="1:38" ht="15.75">
      <c r="D3" s="32" t="s">
        <v>75</v>
      </c>
    </row>
    <row r="4" spans="1:38" s="1" customFormat="1">
      <c r="A4" s="12"/>
      <c r="B4" s="4"/>
      <c r="D4" s="3"/>
      <c r="I4" s="11"/>
      <c r="R4" s="2"/>
      <c r="S4" s="5"/>
      <c r="T4" s="5"/>
      <c r="U4" s="6"/>
      <c r="V4" s="2"/>
      <c r="W4" s="2"/>
      <c r="X4" s="40"/>
      <c r="Y4" s="2"/>
      <c r="Z4" s="2"/>
      <c r="AA4" s="40"/>
      <c r="AB4" s="2"/>
      <c r="AC4" s="2"/>
      <c r="AD4" s="2"/>
    </row>
    <row r="5" spans="1:38" s="21" customFormat="1" ht="12" customHeight="1">
      <c r="A5" s="49" t="s">
        <v>11</v>
      </c>
      <c r="B5" s="52" t="s">
        <v>0</v>
      </c>
      <c r="C5" s="52" t="s">
        <v>1</v>
      </c>
      <c r="D5" s="55" t="s">
        <v>2</v>
      </c>
      <c r="E5" s="52" t="s">
        <v>3</v>
      </c>
      <c r="F5" s="58" t="s">
        <v>14</v>
      </c>
      <c r="G5" s="58" t="s">
        <v>15</v>
      </c>
      <c r="H5" s="52" t="s">
        <v>4</v>
      </c>
      <c r="I5" s="66" t="s">
        <v>16</v>
      </c>
      <c r="J5" s="52" t="s">
        <v>20</v>
      </c>
      <c r="K5" s="52" t="s">
        <v>17</v>
      </c>
      <c r="L5" s="52" t="s">
        <v>18</v>
      </c>
      <c r="M5" s="52" t="s">
        <v>12</v>
      </c>
      <c r="N5" s="52" t="s">
        <v>19</v>
      </c>
      <c r="O5" s="52" t="s">
        <v>22</v>
      </c>
      <c r="P5" s="58" t="s">
        <v>80</v>
      </c>
      <c r="Q5" s="58" t="s">
        <v>81</v>
      </c>
      <c r="R5" s="58" t="s">
        <v>82</v>
      </c>
      <c r="S5" s="58" t="s">
        <v>10</v>
      </c>
      <c r="T5" s="52" t="s">
        <v>7</v>
      </c>
      <c r="U5" s="62" t="s">
        <v>83</v>
      </c>
      <c r="V5" s="58" t="s">
        <v>71</v>
      </c>
      <c r="W5" s="65" t="s">
        <v>5</v>
      </c>
      <c r="X5" s="65" t="s">
        <v>78</v>
      </c>
      <c r="Y5" s="65" t="s">
        <v>6</v>
      </c>
      <c r="Z5" s="58" t="s">
        <v>13</v>
      </c>
      <c r="AA5" s="58" t="s">
        <v>79</v>
      </c>
      <c r="AB5" s="58" t="s">
        <v>9</v>
      </c>
      <c r="AC5" s="58" t="s">
        <v>8</v>
      </c>
      <c r="AD5" s="59" t="s">
        <v>21</v>
      </c>
      <c r="AE5" s="20"/>
      <c r="AF5" s="20"/>
      <c r="AG5" s="20"/>
    </row>
    <row r="6" spans="1:38" s="21" customFormat="1" ht="12" customHeight="1">
      <c r="A6" s="50"/>
      <c r="B6" s="53"/>
      <c r="C6" s="53"/>
      <c r="D6" s="56"/>
      <c r="E6" s="53"/>
      <c r="F6" s="58"/>
      <c r="G6" s="58"/>
      <c r="H6" s="53"/>
      <c r="I6" s="67"/>
      <c r="J6" s="53"/>
      <c r="K6" s="53"/>
      <c r="L6" s="53"/>
      <c r="M6" s="53"/>
      <c r="N6" s="53"/>
      <c r="O6" s="53"/>
      <c r="P6" s="58"/>
      <c r="Q6" s="58"/>
      <c r="R6" s="58"/>
      <c r="S6" s="58"/>
      <c r="T6" s="53"/>
      <c r="U6" s="63"/>
      <c r="V6" s="58"/>
      <c r="W6" s="65"/>
      <c r="X6" s="65"/>
      <c r="Y6" s="65"/>
      <c r="Z6" s="58"/>
      <c r="AA6" s="58"/>
      <c r="AB6" s="58"/>
      <c r="AC6" s="58"/>
      <c r="AD6" s="60"/>
      <c r="AE6" s="20"/>
      <c r="AF6" s="20"/>
      <c r="AG6" s="20"/>
    </row>
    <row r="7" spans="1:38" s="21" customFormat="1" ht="141.75" customHeight="1">
      <c r="A7" s="51"/>
      <c r="B7" s="54"/>
      <c r="C7" s="54"/>
      <c r="D7" s="57"/>
      <c r="E7" s="54"/>
      <c r="F7" s="58"/>
      <c r="G7" s="58"/>
      <c r="H7" s="54"/>
      <c r="I7" s="68"/>
      <c r="J7" s="54"/>
      <c r="K7" s="54"/>
      <c r="L7" s="54"/>
      <c r="M7" s="54"/>
      <c r="N7" s="54"/>
      <c r="O7" s="54"/>
      <c r="P7" s="58"/>
      <c r="Q7" s="58"/>
      <c r="R7" s="58"/>
      <c r="S7" s="58"/>
      <c r="T7" s="54"/>
      <c r="U7" s="64"/>
      <c r="V7" s="58"/>
      <c r="W7" s="65"/>
      <c r="X7" s="65"/>
      <c r="Y7" s="65"/>
      <c r="Z7" s="58"/>
      <c r="AA7" s="58"/>
      <c r="AB7" s="58"/>
      <c r="AC7" s="58"/>
      <c r="AD7" s="61"/>
      <c r="AE7" s="20"/>
      <c r="AF7" s="20"/>
      <c r="AG7" s="20"/>
    </row>
    <row r="8" spans="1:38" s="21" customFormat="1">
      <c r="A8" s="22">
        <v>1</v>
      </c>
      <c r="B8" s="23">
        <v>2</v>
      </c>
      <c r="C8" s="24">
        <v>3</v>
      </c>
      <c r="D8" s="25">
        <v>4</v>
      </c>
      <c r="E8" s="24">
        <v>5</v>
      </c>
      <c r="F8" s="24">
        <v>6</v>
      </c>
      <c r="G8" s="24">
        <v>7</v>
      </c>
      <c r="H8" s="24">
        <v>8</v>
      </c>
      <c r="I8" s="26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  <c r="T8" s="24">
        <v>20</v>
      </c>
      <c r="U8" s="24">
        <v>21</v>
      </c>
      <c r="V8" s="24">
        <v>22</v>
      </c>
      <c r="W8" s="24">
        <v>23</v>
      </c>
      <c r="X8" s="24">
        <v>24</v>
      </c>
      <c r="Y8" s="24">
        <v>25</v>
      </c>
      <c r="Z8" s="24">
        <v>26</v>
      </c>
      <c r="AA8" s="24">
        <v>27</v>
      </c>
      <c r="AB8" s="24">
        <v>28</v>
      </c>
      <c r="AC8" s="24">
        <v>29</v>
      </c>
      <c r="AD8" s="24">
        <v>19</v>
      </c>
      <c r="AE8" s="20"/>
      <c r="AF8" s="20"/>
      <c r="AG8" s="20"/>
    </row>
    <row r="9" spans="1:38" s="19" customFormat="1" ht="63.75">
      <c r="A9" s="14" t="s">
        <v>23</v>
      </c>
      <c r="B9" s="15" t="s">
        <v>24</v>
      </c>
      <c r="C9" s="15" t="s">
        <v>25</v>
      </c>
      <c r="D9" s="14" t="s">
        <v>26</v>
      </c>
      <c r="E9" s="15" t="s">
        <v>27</v>
      </c>
      <c r="F9" s="15" t="s">
        <v>28</v>
      </c>
      <c r="G9" s="15" t="s">
        <v>29</v>
      </c>
      <c r="H9" s="15" t="s">
        <v>30</v>
      </c>
      <c r="I9" s="16">
        <v>265</v>
      </c>
      <c r="J9" s="15" t="s">
        <v>31</v>
      </c>
      <c r="K9" s="15">
        <v>5.35</v>
      </c>
      <c r="L9" s="16">
        <v>1417.75</v>
      </c>
      <c r="M9" s="15">
        <v>4</v>
      </c>
      <c r="N9" s="15" t="s">
        <v>32</v>
      </c>
      <c r="O9" s="15" t="s">
        <v>33</v>
      </c>
      <c r="P9" s="15" t="s">
        <v>34</v>
      </c>
      <c r="Q9" s="15" t="s">
        <v>35</v>
      </c>
      <c r="R9" s="15" t="s">
        <v>36</v>
      </c>
      <c r="S9" s="15" t="s">
        <v>37</v>
      </c>
      <c r="T9" s="15" t="s">
        <v>38</v>
      </c>
      <c r="U9" s="14" t="s">
        <v>39</v>
      </c>
      <c r="V9" s="17"/>
      <c r="W9" s="17"/>
      <c r="X9" s="17"/>
      <c r="Y9" s="17"/>
      <c r="Z9" s="18">
        <v>42552</v>
      </c>
      <c r="AA9" s="18">
        <v>42559</v>
      </c>
      <c r="AB9" s="15" t="s">
        <v>40</v>
      </c>
      <c r="AC9" s="15"/>
      <c r="AD9" s="17">
        <v>185482.84</v>
      </c>
    </row>
    <row r="10" spans="1:38" s="19" customFormat="1" ht="63.75">
      <c r="A10" s="14" t="s">
        <v>41</v>
      </c>
      <c r="B10" s="15" t="s">
        <v>42</v>
      </c>
      <c r="C10" s="15" t="s">
        <v>25</v>
      </c>
      <c r="D10" s="14" t="s">
        <v>26</v>
      </c>
      <c r="E10" s="15" t="s">
        <v>27</v>
      </c>
      <c r="F10" s="15" t="s">
        <v>43</v>
      </c>
      <c r="G10" s="15" t="s">
        <v>29</v>
      </c>
      <c r="H10" s="15" t="s">
        <v>30</v>
      </c>
      <c r="I10" s="16">
        <v>8</v>
      </c>
      <c r="J10" s="15" t="s">
        <v>31</v>
      </c>
      <c r="K10" s="15">
        <v>1.85</v>
      </c>
      <c r="L10" s="16">
        <v>14.8</v>
      </c>
      <c r="M10" s="15">
        <v>4</v>
      </c>
      <c r="N10" s="15" t="s">
        <v>32</v>
      </c>
      <c r="O10" s="15" t="s">
        <v>33</v>
      </c>
      <c r="P10" s="15" t="s">
        <v>34</v>
      </c>
      <c r="Q10" s="15" t="s">
        <v>35</v>
      </c>
      <c r="R10" s="15" t="s">
        <v>44</v>
      </c>
      <c r="S10" s="15" t="s">
        <v>37</v>
      </c>
      <c r="T10" s="15" t="s">
        <v>38</v>
      </c>
      <c r="U10" s="14" t="s">
        <v>39</v>
      </c>
      <c r="V10" s="17"/>
      <c r="W10" s="17"/>
      <c r="X10" s="17"/>
      <c r="Y10" s="17"/>
      <c r="Z10" s="18">
        <v>42552</v>
      </c>
      <c r="AA10" s="18">
        <v>42559</v>
      </c>
      <c r="AB10" s="15" t="s">
        <v>40</v>
      </c>
      <c r="AC10" s="15" t="s">
        <v>45</v>
      </c>
      <c r="AD10" s="17">
        <v>1936.27</v>
      </c>
    </row>
    <row r="11" spans="1:38" s="19" customFormat="1" ht="63.75">
      <c r="A11" s="14" t="s">
        <v>46</v>
      </c>
      <c r="B11" s="15" t="s">
        <v>47</v>
      </c>
      <c r="C11" s="15" t="s">
        <v>25</v>
      </c>
      <c r="D11" s="14" t="s">
        <v>26</v>
      </c>
      <c r="E11" s="15" t="s">
        <v>27</v>
      </c>
      <c r="F11" s="15" t="s">
        <v>48</v>
      </c>
      <c r="G11" s="15" t="s">
        <v>49</v>
      </c>
      <c r="H11" s="15" t="s">
        <v>30</v>
      </c>
      <c r="I11" s="16">
        <v>6</v>
      </c>
      <c r="J11" s="15" t="s">
        <v>50</v>
      </c>
      <c r="K11" s="15">
        <v>4.03</v>
      </c>
      <c r="L11" s="16">
        <v>24.18</v>
      </c>
      <c r="M11" s="15">
        <v>4</v>
      </c>
      <c r="N11" s="15" t="s">
        <v>32</v>
      </c>
      <c r="O11" s="15" t="s">
        <v>33</v>
      </c>
      <c r="P11" s="15" t="s">
        <v>34</v>
      </c>
      <c r="Q11" s="15" t="s">
        <v>35</v>
      </c>
      <c r="R11" s="15" t="s">
        <v>36</v>
      </c>
      <c r="S11" s="15" t="s">
        <v>37</v>
      </c>
      <c r="T11" s="15" t="s">
        <v>38</v>
      </c>
      <c r="U11" s="14" t="s">
        <v>39</v>
      </c>
      <c r="V11" s="17"/>
      <c r="W11" s="17"/>
      <c r="X11" s="17"/>
      <c r="Y11" s="17"/>
      <c r="Z11" s="18">
        <v>42552</v>
      </c>
      <c r="AA11" s="18">
        <v>42559</v>
      </c>
      <c r="AB11" s="15" t="s">
        <v>40</v>
      </c>
      <c r="AC11" s="15"/>
      <c r="AD11" s="17">
        <v>3163.45</v>
      </c>
    </row>
    <row r="12" spans="1:38" s="19" customFormat="1" ht="63.75">
      <c r="A12" s="14" t="s">
        <v>51</v>
      </c>
      <c r="B12" s="15" t="s">
        <v>52</v>
      </c>
      <c r="C12" s="15" t="s">
        <v>25</v>
      </c>
      <c r="D12" s="14" t="s">
        <v>26</v>
      </c>
      <c r="E12" s="15" t="s">
        <v>27</v>
      </c>
      <c r="F12" s="15" t="s">
        <v>53</v>
      </c>
      <c r="G12" s="15" t="s">
        <v>54</v>
      </c>
      <c r="H12" s="15" t="s">
        <v>30</v>
      </c>
      <c r="I12" s="16">
        <v>3</v>
      </c>
      <c r="J12" s="15" t="s">
        <v>50</v>
      </c>
      <c r="K12" s="15">
        <v>0.32</v>
      </c>
      <c r="L12" s="16">
        <v>0.96</v>
      </c>
      <c r="M12" s="15">
        <v>4</v>
      </c>
      <c r="N12" s="15" t="s">
        <v>32</v>
      </c>
      <c r="O12" s="15" t="s">
        <v>33</v>
      </c>
      <c r="P12" s="15" t="s">
        <v>34</v>
      </c>
      <c r="Q12" s="15" t="s">
        <v>35</v>
      </c>
      <c r="R12" s="15" t="s">
        <v>55</v>
      </c>
      <c r="S12" s="15" t="s">
        <v>37</v>
      </c>
      <c r="T12" s="15" t="s">
        <v>38</v>
      </c>
      <c r="U12" s="14" t="s">
        <v>39</v>
      </c>
      <c r="V12" s="17"/>
      <c r="W12" s="17"/>
      <c r="X12" s="17"/>
      <c r="Y12" s="17"/>
      <c r="Z12" s="18">
        <v>42552</v>
      </c>
      <c r="AA12" s="18">
        <v>42559</v>
      </c>
      <c r="AB12" s="15" t="s">
        <v>40</v>
      </c>
      <c r="AC12" s="15"/>
      <c r="AD12" s="17">
        <v>125.6</v>
      </c>
    </row>
    <row r="13" spans="1:38" s="48" customFormat="1" ht="63.75">
      <c r="A13" s="25" t="s">
        <v>56</v>
      </c>
      <c r="B13" s="36" t="s">
        <v>57</v>
      </c>
      <c r="C13" s="36" t="s">
        <v>25</v>
      </c>
      <c r="D13" s="25" t="s">
        <v>26</v>
      </c>
      <c r="E13" s="36" t="s">
        <v>27</v>
      </c>
      <c r="F13" s="36" t="s">
        <v>58</v>
      </c>
      <c r="G13" s="36" t="s">
        <v>59</v>
      </c>
      <c r="H13" s="36" t="s">
        <v>30</v>
      </c>
      <c r="I13" s="38">
        <v>4</v>
      </c>
      <c r="J13" s="36" t="s">
        <v>50</v>
      </c>
      <c r="K13" s="36">
        <v>0.66</v>
      </c>
      <c r="L13" s="38">
        <v>2.64</v>
      </c>
      <c r="M13" s="36">
        <v>4</v>
      </c>
      <c r="N13" s="36" t="s">
        <v>32</v>
      </c>
      <c r="O13" s="36" t="s">
        <v>33</v>
      </c>
      <c r="P13" s="36" t="s">
        <v>34</v>
      </c>
      <c r="Q13" s="36" t="s">
        <v>35</v>
      </c>
      <c r="R13" s="36" t="s">
        <v>44</v>
      </c>
      <c r="S13" s="36" t="s">
        <v>37</v>
      </c>
      <c r="T13" s="36" t="s">
        <v>38</v>
      </c>
      <c r="U13" s="25" t="s">
        <v>39</v>
      </c>
      <c r="V13" s="37"/>
      <c r="W13" s="37"/>
      <c r="X13" s="37"/>
      <c r="Y13" s="37"/>
      <c r="Z13" s="18">
        <v>42552</v>
      </c>
      <c r="AA13" s="18">
        <v>42559</v>
      </c>
      <c r="AB13" s="36" t="s">
        <v>40</v>
      </c>
      <c r="AC13" s="36"/>
      <c r="AD13" s="37">
        <v>345.39</v>
      </c>
    </row>
    <row r="14" spans="1:38" s="19" customFormat="1" ht="63.75">
      <c r="A14" s="14" t="s">
        <v>60</v>
      </c>
      <c r="B14" s="15" t="s">
        <v>61</v>
      </c>
      <c r="C14" s="15" t="s">
        <v>25</v>
      </c>
      <c r="D14" s="14" t="s">
        <v>26</v>
      </c>
      <c r="E14" s="15" t="s">
        <v>32</v>
      </c>
      <c r="F14" s="15" t="s">
        <v>62</v>
      </c>
      <c r="G14" s="15" t="s">
        <v>63</v>
      </c>
      <c r="H14" s="15" t="s">
        <v>64</v>
      </c>
      <c r="I14" s="16">
        <v>74</v>
      </c>
      <c r="J14" s="15" t="s">
        <v>50</v>
      </c>
      <c r="K14" s="15">
        <v>1.5</v>
      </c>
      <c r="L14" s="16">
        <v>111</v>
      </c>
      <c r="M14" s="15">
        <v>4</v>
      </c>
      <c r="N14" s="15" t="s">
        <v>32</v>
      </c>
      <c r="O14" s="15" t="s">
        <v>33</v>
      </c>
      <c r="P14" s="15" t="s">
        <v>34</v>
      </c>
      <c r="Q14" s="15" t="s">
        <v>35</v>
      </c>
      <c r="R14" s="15" t="s">
        <v>65</v>
      </c>
      <c r="S14" s="15" t="s">
        <v>37</v>
      </c>
      <c r="T14" s="15" t="s">
        <v>38</v>
      </c>
      <c r="U14" s="14" t="s">
        <v>39</v>
      </c>
      <c r="V14" s="17"/>
      <c r="W14" s="17"/>
      <c r="X14" s="17"/>
      <c r="Y14" s="17"/>
      <c r="Z14" s="18">
        <v>42552</v>
      </c>
      <c r="AA14" s="18">
        <v>42559</v>
      </c>
      <c r="AB14" s="15" t="s">
        <v>40</v>
      </c>
      <c r="AC14" s="15"/>
      <c r="AD14" s="17">
        <v>10064.77</v>
      </c>
    </row>
    <row r="15" spans="1:38" s="19" customFormat="1" ht="63.75">
      <c r="A15" s="14" t="s">
        <v>66</v>
      </c>
      <c r="B15" s="15" t="s">
        <v>67</v>
      </c>
      <c r="C15" s="15" t="s">
        <v>25</v>
      </c>
      <c r="D15" s="14" t="s">
        <v>26</v>
      </c>
      <c r="E15" s="15" t="s">
        <v>32</v>
      </c>
      <c r="F15" s="15" t="s">
        <v>68</v>
      </c>
      <c r="G15" s="15" t="s">
        <v>69</v>
      </c>
      <c r="H15" s="15" t="s">
        <v>64</v>
      </c>
      <c r="I15" s="16">
        <v>2</v>
      </c>
      <c r="J15" s="15" t="s">
        <v>50</v>
      </c>
      <c r="K15" s="15">
        <v>1.72</v>
      </c>
      <c r="L15" s="16">
        <v>3.44</v>
      </c>
      <c r="M15" s="15">
        <v>4</v>
      </c>
      <c r="N15" s="15" t="s">
        <v>32</v>
      </c>
      <c r="O15" s="15" t="s">
        <v>33</v>
      </c>
      <c r="P15" s="15" t="s">
        <v>34</v>
      </c>
      <c r="Q15" s="15" t="s">
        <v>35</v>
      </c>
      <c r="R15" s="15" t="s">
        <v>65</v>
      </c>
      <c r="S15" s="15" t="s">
        <v>37</v>
      </c>
      <c r="T15" s="15" t="s">
        <v>38</v>
      </c>
      <c r="U15" s="14" t="s">
        <v>39</v>
      </c>
      <c r="V15" s="17"/>
      <c r="W15" s="17"/>
      <c r="X15" s="17"/>
      <c r="Y15" s="17"/>
      <c r="Z15" s="18">
        <v>42552</v>
      </c>
      <c r="AA15" s="18">
        <v>42559</v>
      </c>
      <c r="AB15" s="15" t="s">
        <v>40</v>
      </c>
      <c r="AC15" s="15"/>
      <c r="AD15" s="17">
        <v>311.92</v>
      </c>
    </row>
    <row r="16" spans="1:38" s="19" customFormat="1" ht="63.75">
      <c r="A16" s="44" t="s">
        <v>74</v>
      </c>
      <c r="B16" s="45" t="s">
        <v>73</v>
      </c>
      <c r="C16" s="45" t="s">
        <v>25</v>
      </c>
      <c r="D16" s="44" t="s">
        <v>26</v>
      </c>
      <c r="E16" s="45" t="s">
        <v>27</v>
      </c>
      <c r="F16" s="45" t="s">
        <v>58</v>
      </c>
      <c r="G16" s="45" t="s">
        <v>59</v>
      </c>
      <c r="H16" s="45" t="s">
        <v>30</v>
      </c>
      <c r="I16" s="46">
        <v>2</v>
      </c>
      <c r="J16" s="45" t="s">
        <v>50</v>
      </c>
      <c r="K16" s="45">
        <v>0.66</v>
      </c>
      <c r="L16" s="46">
        <v>1.32</v>
      </c>
      <c r="M16" s="45">
        <v>4</v>
      </c>
      <c r="N16" s="45" t="s">
        <v>32</v>
      </c>
      <c r="O16" s="45" t="s">
        <v>33</v>
      </c>
      <c r="P16" s="45" t="s">
        <v>34</v>
      </c>
      <c r="Q16" s="45" t="s">
        <v>35</v>
      </c>
      <c r="R16" s="45" t="s">
        <v>44</v>
      </c>
      <c r="S16" s="45" t="s">
        <v>37</v>
      </c>
      <c r="T16" s="45" t="s">
        <v>38</v>
      </c>
      <c r="U16" s="44" t="s">
        <v>39</v>
      </c>
      <c r="V16" s="47"/>
      <c r="W16" s="47"/>
      <c r="X16" s="47"/>
      <c r="Y16" s="47"/>
      <c r="Z16" s="18">
        <v>42552</v>
      </c>
      <c r="AA16" s="18">
        <v>42559</v>
      </c>
      <c r="AB16" s="45" t="s">
        <v>40</v>
      </c>
      <c r="AC16" s="45"/>
      <c r="AD16" s="47">
        <v>172.69</v>
      </c>
      <c r="AE16" s="39"/>
      <c r="AF16" s="39"/>
      <c r="AG16" s="39"/>
      <c r="AH16" s="39"/>
      <c r="AI16" s="39"/>
      <c r="AJ16" s="39"/>
      <c r="AK16" s="39"/>
      <c r="AL16" s="39"/>
    </row>
    <row r="17" spans="1:30" s="31" customFormat="1" ht="15.75">
      <c r="A17" s="27"/>
      <c r="B17" s="28"/>
      <c r="C17" s="28"/>
      <c r="D17" s="27"/>
      <c r="E17" s="28"/>
      <c r="F17" s="28"/>
      <c r="G17" s="28" t="s">
        <v>70</v>
      </c>
      <c r="H17" s="28"/>
      <c r="I17" s="29"/>
      <c r="J17" s="28"/>
      <c r="K17" s="28"/>
      <c r="L17" s="29">
        <f>SUM(L9:L16)</f>
        <v>1576.09</v>
      </c>
      <c r="M17" s="28"/>
      <c r="N17" s="28"/>
      <c r="O17" s="28"/>
      <c r="P17" s="28"/>
      <c r="Q17" s="28"/>
      <c r="R17" s="28"/>
      <c r="S17" s="28"/>
      <c r="T17" s="28"/>
      <c r="U17" s="27"/>
      <c r="V17" s="30"/>
      <c r="W17" s="30"/>
      <c r="X17" s="30"/>
      <c r="Y17" s="30"/>
      <c r="Z17" s="28"/>
      <c r="AA17" s="28"/>
      <c r="AB17" s="28"/>
      <c r="AC17" s="28"/>
      <c r="AD17" s="30">
        <f>SUM(AD9:AD16)</f>
        <v>201602.93</v>
      </c>
    </row>
    <row r="18" spans="1:30" s="31" customFormat="1" ht="15.75">
      <c r="A18" s="27"/>
      <c r="B18" s="28"/>
      <c r="C18" s="28"/>
      <c r="D18" s="27"/>
      <c r="E18" s="28"/>
      <c r="F18" s="28"/>
      <c r="G18" s="28"/>
      <c r="H18" s="28"/>
      <c r="I18" s="29"/>
      <c r="J18" s="28"/>
      <c r="K18" s="28"/>
      <c r="L18" s="29"/>
      <c r="M18" s="28"/>
      <c r="N18" s="28"/>
      <c r="O18" s="28"/>
      <c r="P18" s="28"/>
      <c r="Q18" s="28"/>
      <c r="R18" s="28"/>
      <c r="S18" s="28"/>
      <c r="T18" s="28"/>
      <c r="U18" s="27"/>
      <c r="V18" s="30"/>
      <c r="W18" s="30"/>
      <c r="X18" s="30"/>
      <c r="Y18" s="30"/>
      <c r="Z18" s="28"/>
      <c r="AA18" s="28"/>
      <c r="AB18" s="28"/>
      <c r="AC18" s="28"/>
      <c r="AD18" s="30"/>
    </row>
    <row r="20" spans="1:30" ht="23.25">
      <c r="B20" s="13"/>
      <c r="D20" s="34" t="s">
        <v>77</v>
      </c>
      <c r="E20" s="42"/>
      <c r="F20" s="42"/>
      <c r="G20" s="41"/>
      <c r="V20" s="34" t="s">
        <v>72</v>
      </c>
    </row>
    <row r="21" spans="1:30">
      <c r="D21" s="42"/>
      <c r="E21" s="42"/>
      <c r="F21" s="42"/>
      <c r="G21" s="41"/>
    </row>
    <row r="22" spans="1:30">
      <c r="D22" s="42"/>
      <c r="E22" s="42"/>
      <c r="F22" s="42"/>
      <c r="G22" s="41"/>
    </row>
    <row r="23" spans="1:30">
      <c r="D23" s="42"/>
      <c r="E23" s="42"/>
      <c r="F23" s="42"/>
      <c r="G23" s="41"/>
    </row>
    <row r="24" spans="1:30">
      <c r="D24" s="42"/>
      <c r="E24" s="42"/>
      <c r="F24" s="42"/>
      <c r="G24" s="41"/>
    </row>
    <row r="25" spans="1:30">
      <c r="D25" s="42"/>
      <c r="E25" s="42"/>
      <c r="F25" s="42"/>
      <c r="G25" s="41"/>
    </row>
    <row r="26" spans="1:30">
      <c r="D26" s="42"/>
      <c r="E26" s="42"/>
      <c r="F26" s="42"/>
      <c r="G26" s="41"/>
    </row>
    <row r="27" spans="1:30">
      <c r="D27" s="42"/>
      <c r="E27" s="42"/>
      <c r="F27" s="42"/>
      <c r="G27" s="41"/>
    </row>
    <row r="28" spans="1:30">
      <c r="D28" s="42"/>
      <c r="E28" s="42"/>
      <c r="F28" s="42"/>
      <c r="G28" s="41"/>
    </row>
    <row r="29" spans="1:30">
      <c r="D29" s="42"/>
      <c r="E29" s="42"/>
      <c r="F29" s="42"/>
      <c r="G29" s="41"/>
    </row>
    <row r="30" spans="1:30">
      <c r="D30" s="42"/>
      <c r="E30" s="42"/>
      <c r="F30" s="42"/>
      <c r="G30" s="41"/>
    </row>
    <row r="31" spans="1:30" ht="13.5" thickBot="1">
      <c r="D31" s="33"/>
      <c r="E31" s="33"/>
      <c r="F31" s="33"/>
      <c r="G31" s="35"/>
      <c r="V31" s="33"/>
      <c r="W31" s="33"/>
      <c r="X31" s="33"/>
      <c r="Y31" s="33"/>
      <c r="Z31" s="35"/>
      <c r="AA31" s="35"/>
    </row>
  </sheetData>
  <mergeCells count="30">
    <mergeCell ref="P5:P7"/>
    <mergeCell ref="Y5:Y7"/>
    <mergeCell ref="R5:R7"/>
    <mergeCell ref="S5:S7"/>
    <mergeCell ref="AD5:AD7"/>
    <mergeCell ref="V5:V7"/>
    <mergeCell ref="AB5:AB7"/>
    <mergeCell ref="Z5:Z7"/>
    <mergeCell ref="T5:T7"/>
    <mergeCell ref="U5:U7"/>
    <mergeCell ref="W5:W7"/>
    <mergeCell ref="AA5:AA7"/>
    <mergeCell ref="X5:X7"/>
    <mergeCell ref="AC5:AC7"/>
    <mergeCell ref="A5:A7"/>
    <mergeCell ref="B5:B7"/>
    <mergeCell ref="C5:C7"/>
    <mergeCell ref="D5:D7"/>
    <mergeCell ref="Q5:Q7"/>
    <mergeCell ref="E5:E7"/>
    <mergeCell ref="F5:F7"/>
    <mergeCell ref="G5:G7"/>
    <mergeCell ref="H5:H7"/>
    <mergeCell ref="O5:O7"/>
    <mergeCell ref="I5:I7"/>
    <mergeCell ref="J5:J7"/>
    <mergeCell ref="K5:K7"/>
    <mergeCell ref="L5:L7"/>
    <mergeCell ref="M5:M7"/>
    <mergeCell ref="N5:N7"/>
  </mergeCells>
  <phoneticPr fontId="0" type="noConversion"/>
  <pageMargins left="0.16" right="0.17" top="0.56000000000000005" bottom="0.64" header="0.56000000000000005" footer="0.5"/>
  <pageSetup paperSize="9" scale="44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2015-08-02T10:33:07Z</cp:lastPrinted>
  <dcterms:created xsi:type="dcterms:W3CDTF">2009-06-01T10:13:43Z</dcterms:created>
  <dcterms:modified xsi:type="dcterms:W3CDTF">2015-11-26T13:08:24Z</dcterms:modified>
</cp:coreProperties>
</file>